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1" yWindow="301" windowWidth="14217" windowHeight="9229"/>
  </bookViews>
  <sheets>
    <sheet name="FICHA PRESUPUESTARIA" sheetId="5" r:id="rId1"/>
    <sheet name="FICHA FUNCIONAL" sheetId="4" r:id="rId2"/>
  </sheets>
  <calcPr calcId="124519"/>
</workbook>
</file>

<file path=xl/calcChain.xml><?xml version="1.0" encoding="utf-8"?>
<calcChain xmlns="http://schemas.openxmlformats.org/spreadsheetml/2006/main">
  <c r="F32" i="5"/>
  <c r="K8" i="4" l="1"/>
  <c r="I32" i="5"/>
</calcChain>
</file>

<file path=xl/sharedStrings.xml><?xml version="1.0" encoding="utf-8"?>
<sst xmlns="http://schemas.openxmlformats.org/spreadsheetml/2006/main" count="89" uniqueCount="71">
  <si>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</si>
  <si>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</si>
  <si>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</si>
  <si>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</si>
  <si>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</si>
  <si>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</si>
  <si>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</si>
  <si>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</si>
  <si>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</si>
  <si>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</si>
  <si>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</si>
  <si>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</si>
  <si>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</si>
  <si>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</si>
  <si>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</si>
  <si>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</si>
  <si>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</si>
  <si>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</si>
  <si>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</si>
  <si>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</si>
  <si>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</si>
  <si>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</si>
  <si>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</si>
  <si>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</si>
  <si>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URBANISMO</t>
  </si>
  <si>
    <t>JEFATURA DE URBANISMO</t>
  </si>
  <si>
    <t>POLITICA TERRITORIAL</t>
  </si>
  <si>
    <t>URBANISMO Y VIVIENDA</t>
  </si>
  <si>
    <t>1. Planificación, desarrollo y ejecución del Planeamiento Urbanístico.</t>
  </si>
  <si>
    <t>2. Fomento de la vivienda, especialmente la de protección pública.</t>
  </si>
  <si>
    <t>En general, se encomienda a la sociedad municipal Bidebi Basauri, S.L. la realización de las labores de gestión y promoción de vivienda, incluyendo la gestión de terrenos urbanizables con ese uso.</t>
  </si>
  <si>
    <t>1. Revisión y actualización del Planeamiento Urbanístico: PGOU, PERI / PAU de Pozokoetxe.</t>
  </si>
  <si>
    <t>3. Regeneración de zonas degradadas, en base a Plan a realizar.</t>
  </si>
  <si>
    <t>1.  Oferta vivienda nueva en cantidad suficiente y precios razonables.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</si>
  <si>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</si>
  <si>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</si>
  <si>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</si>
  <si>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Nº de viviendas nuevas</t>
  </si>
  <si>
    <t>Nº ayudas concedidas para ascensores</t>
  </si>
  <si>
    <t>Inversión en accesibidad vías públicas</t>
  </si>
  <si>
    <t>Ingresos del PMS / Coste Inversión realizada</t>
  </si>
  <si>
    <t>3. Coste medio por beneficiarios de mejora de accesibilidad</t>
  </si>
  <si>
    <t>Gasto / beneficiarios</t>
  </si>
  <si>
    <t>Fechas de realización / Plazos previstos</t>
  </si>
  <si>
    <t>Cumplimiento fechas</t>
  </si>
  <si>
    <t>Estos objetivos y los plazos previstos son los recogidos en el Plan Estratégico Municipal.</t>
  </si>
  <si>
    <t>2. Promoción viviendas de protección pública.</t>
  </si>
  <si>
    <t>2. Rentabilizar el coste de la inversión realizada en suelo para vivienda de protección pública.</t>
  </si>
  <si>
    <t>Indemnizaciones</t>
  </si>
  <si>
    <t>Ejecución subsidiaria de obras</t>
  </si>
  <si>
    <t>Gastos notariales y registrales</t>
  </si>
  <si>
    <t>T.C. A Bidebi Basauri S.L.</t>
  </si>
  <si>
    <t>3.- Mejora de accesibilidad en el municipio y sus inmuebles y fomento de la conservación y mantenimiento de éstos.</t>
  </si>
  <si>
    <t>Se gestiona desde la sección de Urbanismo a través de subvenciones a las Comunidades de propietarios, para la instalación de ascensores así como para la realización de obras de los informes ITE y por medio de la instalación de elementos que mejoran la accesibilidad en vías públicas.</t>
  </si>
  <si>
    <t>4.- Reurbanización de varias zonas del municipio previa cesión de los terrenos por las Comunidades de Propietarios.</t>
  </si>
  <si>
    <t>Ejecución de las obras previa redacción de proyctos.</t>
  </si>
  <si>
    <t>Estudios y Trabajos Técnicos</t>
  </si>
  <si>
    <t>T.Cor. A Bilbao Metrópoli 30</t>
  </si>
  <si>
    <t>3.- Mantenimiento y conservación de edificios residenciales.</t>
  </si>
  <si>
    <t>Nº ayudas concedidas a CCPP para obras ITE</t>
  </si>
  <si>
    <t>Proseguir con el contrato de revisión del PGOU y otros posibles documentos de planeamiento de desarrollo.</t>
  </si>
  <si>
    <t>Patrimonio municipal suelo</t>
  </si>
  <si>
    <t>T.C. a familias - ascensores y reh vdas.</t>
  </si>
  <si>
    <t>2. Mejora de la accesibilidad en general y en las viviendas sin ascensor.</t>
  </si>
  <si>
    <t>4. Lograr el mayor grado de autonomía de Bidebi</t>
  </si>
  <si>
    <t>(Gasto - Aportación) / Gasto</t>
  </si>
  <si>
    <t>% Gasto Real / Presupuesto Final</t>
  </si>
  <si>
    <t>4.- OBSERVATORIO URBANO. Bidebi</t>
  </si>
  <si>
    <t>Notas de 0 a 10</t>
  </si>
  <si>
    <t>RESULTADOS</t>
  </si>
  <si>
    <t>T.Cor. Ayudas alquiler vivienda jóvenes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</si>
</sst>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3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5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justify" vertical="center"/>
    </xf>
    <xf numFmtId="164" fontId="8" fillId="0" borderId="7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justify"/>
    </xf>
    <xf numFmtId="0" fontId="8" fillId="0" borderId="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8" fillId="0" borderId="16" xfId="0" applyFont="1" applyBorder="1" applyAlignment="1">
      <alignment horizontal="justify" vertical="center"/>
    </xf>
    <xf numFmtId="0" fontId="8" fillId="0" borderId="42" xfId="0" applyFont="1" applyBorder="1" applyAlignment="1">
      <alignment horizontal="justify" vertical="center"/>
    </xf>
    <xf numFmtId="0" fontId="8" fillId="0" borderId="43" xfId="0" applyFont="1" applyBorder="1" applyAlignment="1">
      <alignment horizontal="justify" vertical="center"/>
    </xf>
    <xf numFmtId="0" fontId="8" fillId="0" borderId="41" xfId="0" applyFont="1" applyBorder="1" applyAlignment="1">
      <alignment horizontal="center" vertical="center"/>
    </xf>
    <xf numFmtId="0" fontId="8" fillId="0" borderId="44" xfId="0" applyFont="1" applyBorder="1" applyAlignment="1">
      <alignment horizontal="justify" vertical="center"/>
    </xf>
    <xf numFmtId="0" fontId="2" fillId="6" borderId="5" xfId="0" applyFont="1" applyFill="1" applyBorder="1" applyAlignment="1">
      <alignment horizontal="center" vertical="justify"/>
    </xf>
    <xf numFmtId="4" fontId="8" fillId="6" borderId="17" xfId="0" applyNumberFormat="1" applyFont="1" applyFill="1" applyBorder="1" applyAlignment="1">
      <alignment horizontal="center" vertical="center"/>
    </xf>
    <xf numFmtId="4" fontId="8" fillId="6" borderId="12" xfId="0" applyNumberFormat="1" applyFont="1" applyFill="1" applyBorder="1" applyAlignment="1">
      <alignment horizontal="center" vertical="center"/>
    </xf>
    <xf numFmtId="4" fontId="8" fillId="6" borderId="42" xfId="0" applyNumberFormat="1" applyFont="1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4" fontId="8" fillId="6" borderId="27" xfId="0" applyNumberFormat="1" applyFont="1" applyFill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/>
    </xf>
    <xf numFmtId="164" fontId="8" fillId="6" borderId="7" xfId="0" applyNumberFormat="1" applyFont="1" applyFill="1" applyBorder="1" applyAlignment="1">
      <alignment horizontal="center" vertical="center"/>
    </xf>
    <xf numFmtId="164" fontId="8" fillId="6" borderId="11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0" fontId="0" fillId="6" borderId="0" xfId="0" applyFill="1"/>
    <xf numFmtId="9" fontId="8" fillId="6" borderId="17" xfId="1" applyFont="1" applyFill="1" applyBorder="1" applyAlignment="1">
      <alignment horizontal="center" vertical="center"/>
    </xf>
    <xf numFmtId="9" fontId="8" fillId="6" borderId="42" xfId="1" applyFont="1" applyFill="1" applyBorder="1" applyAlignment="1">
      <alignment horizontal="center" vertical="center"/>
    </xf>
    <xf numFmtId="4" fontId="8" fillId="6" borderId="3" xfId="0" applyNumberFormat="1" applyFont="1" applyFill="1" applyBorder="1" applyAlignment="1">
      <alignment horizontal="center" vertical="center"/>
    </xf>
    <xf numFmtId="164" fontId="8" fillId="6" borderId="35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justify"/>
    </xf>
    <xf numFmtId="0" fontId="0" fillId="3" borderId="8" xfId="0" applyFill="1" applyBorder="1" applyAlignment="1">
      <alignment horizontal="center" vertical="justify"/>
    </xf>
    <xf numFmtId="0" fontId="0" fillId="3" borderId="9" xfId="0" applyFill="1" applyBorder="1" applyAlignment="1">
      <alignment horizontal="center" vertical="justify"/>
    </xf>
    <xf numFmtId="0" fontId="2" fillId="5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justify"/>
    </xf>
    <xf numFmtId="0" fontId="2" fillId="2" borderId="8" xfId="0" applyFont="1" applyFill="1" applyBorder="1" applyAlignment="1">
      <alignment horizontal="center" vertical="justify"/>
    </xf>
    <xf numFmtId="0" fontId="0" fillId="2" borderId="8" xfId="0" applyFill="1" applyBorder="1" applyAlignment="1">
      <alignment horizontal="center" vertical="justify"/>
    </xf>
    <xf numFmtId="0" fontId="0" fillId="0" borderId="9" xfId="0" applyBorder="1" applyAlignment="1">
      <alignment horizontal="center" vertical="justify"/>
    </xf>
    <xf numFmtId="0" fontId="0" fillId="0" borderId="2" xfId="0" applyFill="1" applyBorder="1" applyAlignment="1"/>
    <xf numFmtId="0" fontId="0" fillId="0" borderId="10" xfId="0" applyFill="1" applyBorder="1" applyAlignment="1"/>
    <xf numFmtId="0" fontId="2" fillId="0" borderId="3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3" fillId="0" borderId="9" xfId="0" applyFont="1" applyBorder="1" applyAlignment="1">
      <alignment horizontal="justify" vertical="center"/>
    </xf>
    <xf numFmtId="0" fontId="3" fillId="0" borderId="3" xfId="0" applyFont="1" applyFill="1" applyBorder="1" applyAlignment="1">
      <alignment horizontal="justify" vertical="center"/>
    </xf>
    <xf numFmtId="0" fontId="3" fillId="0" borderId="8" xfId="0" applyFont="1" applyFill="1" applyBorder="1" applyAlignment="1">
      <alignment horizontal="justify" vertical="center"/>
    </xf>
    <xf numFmtId="0" fontId="3" fillId="0" borderId="9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9" xfId="0" applyFont="1" applyFill="1" applyBorder="1" applyAlignment="1">
      <alignment horizontal="justify" vertical="center"/>
    </xf>
    <xf numFmtId="0" fontId="9" fillId="0" borderId="35" xfId="0" applyFont="1" applyFill="1" applyBorder="1" applyAlignment="1">
      <alignment vertical="center"/>
    </xf>
    <xf numFmtId="0" fontId="9" fillId="0" borderId="36" xfId="0" applyFont="1" applyFill="1" applyBorder="1" applyAlignment="1">
      <alignment vertical="center"/>
    </xf>
    <xf numFmtId="0" fontId="9" fillId="0" borderId="37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38" xfId="0" applyFont="1" applyFill="1" applyBorder="1" applyAlignment="1">
      <alignment vertical="center"/>
    </xf>
    <xf numFmtId="0" fontId="8" fillId="0" borderId="27" xfId="0" applyFont="1" applyBorder="1" applyAlignment="1">
      <alignment horizontal="justify" vertical="center"/>
    </xf>
    <xf numFmtId="0" fontId="8" fillId="0" borderId="28" xfId="0" applyFont="1" applyBorder="1" applyAlignment="1">
      <alignment horizontal="justify" vertical="center"/>
    </xf>
    <xf numFmtId="0" fontId="8" fillId="0" borderId="34" xfId="0" applyFont="1" applyBorder="1" applyAlignment="1">
      <alignment horizontal="justify" vertical="center"/>
    </xf>
    <xf numFmtId="0" fontId="8" fillId="0" borderId="3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39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40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33" xfId="0" applyFill="1" applyBorder="1" applyAlignment="1">
      <alignment horizontal="center" vertical="justify"/>
    </xf>
    <xf numFmtId="0" fontId="9" fillId="0" borderId="3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 textRotation="90"/>
    </xf>
    <xf numFmtId="0" fontId="4" fillId="5" borderId="25" xfId="0" applyFont="1" applyFill="1" applyBorder="1" applyAlignment="1">
      <alignment horizontal="center" vertical="center" textRotation="90"/>
    </xf>
    <xf numFmtId="0" fontId="4" fillId="5" borderId="26" xfId="0" applyFont="1" applyFill="1" applyBorder="1" applyAlignment="1">
      <alignment horizontal="center" vertical="center" textRotation="90"/>
    </xf>
    <xf numFmtId="0" fontId="8" fillId="0" borderId="1" xfId="0" applyFont="1" applyBorder="1" applyAlignment="1">
      <alignment horizontal="justify" vertical="center"/>
    </xf>
    <xf numFmtId="0" fontId="8" fillId="0" borderId="6" xfId="0" applyFont="1" applyFill="1" applyBorder="1" applyAlignment="1">
      <alignment horizontal="justify" vertical="center"/>
    </xf>
    <xf numFmtId="0" fontId="8" fillId="7" borderId="6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center" vertical="center" textRotation="90"/>
    </xf>
    <xf numFmtId="0" fontId="4" fillId="2" borderId="30" xfId="0" applyFont="1" applyFill="1" applyBorder="1" applyAlignment="1">
      <alignment horizontal="center" vertical="center" textRotation="90"/>
    </xf>
    <xf numFmtId="0" fontId="4" fillId="2" borderId="31" xfId="0" applyFont="1" applyFill="1" applyBorder="1" applyAlignment="1">
      <alignment horizontal="center" vertical="center" textRotation="90"/>
    </xf>
    <xf numFmtId="0" fontId="8" fillId="0" borderId="5" xfId="0" applyFont="1" applyBorder="1" applyAlignment="1">
      <alignment horizontal="justify" vertical="center"/>
    </xf>
    <xf numFmtId="0" fontId="8" fillId="0" borderId="6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8" fillId="0" borderId="11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8" fillId="0" borderId="10" xfId="0" applyFont="1" applyBorder="1" applyAlignment="1">
      <alignment horizontal="justify" vertical="center"/>
    </xf>
    <xf numFmtId="0" fontId="8" fillId="0" borderId="12" xfId="0" applyFont="1" applyBorder="1" applyAlignment="1">
      <alignment horizontal="justify" vertical="center"/>
    </xf>
    <xf numFmtId="0" fontId="8" fillId="0" borderId="0" xfId="0" applyFont="1" applyBorder="1" applyAlignment="1">
      <alignment horizontal="justify" vertical="center"/>
    </xf>
    <xf numFmtId="0" fontId="8" fillId="0" borderId="13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4" fillId="3" borderId="24" xfId="0" applyFont="1" applyFill="1" applyBorder="1" applyAlignment="1">
      <alignment horizontal="center" vertical="center" textRotation="90"/>
    </xf>
    <xf numFmtId="0" fontId="4" fillId="3" borderId="25" xfId="0" applyFont="1" applyFill="1" applyBorder="1" applyAlignment="1">
      <alignment horizontal="center" vertical="center" textRotation="90"/>
    </xf>
    <xf numFmtId="0" fontId="4" fillId="3" borderId="26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27" xfId="0" applyFont="1" applyBorder="1" applyAlignment="1">
      <alignment vertical="justify"/>
    </xf>
    <xf numFmtId="0" fontId="8" fillId="0" borderId="28" xfId="0" applyFont="1" applyBorder="1" applyAlignment="1">
      <alignment vertical="justify"/>
    </xf>
    <xf numFmtId="0" fontId="8" fillId="0" borderId="34" xfId="0" applyFont="1" applyBorder="1" applyAlignment="1">
      <alignment vertical="justify"/>
    </xf>
    <xf numFmtId="4" fontId="8" fillId="0" borderId="14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9" fontId="8" fillId="0" borderId="14" xfId="1" applyFont="1" applyBorder="1" applyAlignment="1">
      <alignment horizontal="center" vertical="center"/>
    </xf>
    <xf numFmtId="9" fontId="8" fillId="0" borderId="41" xfId="1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33"/>
  <sheetViews>
    <sheetView tabSelected="1" topLeftCell="A4" zoomScale="75" workbookViewId="0">
      <selection activeCell="F25" sqref="F25"/>
    </sheetView>
  </sheetViews>
  <sheetFormatPr baseColWidth="10" defaultColWidth="11.625" defaultRowHeight="12.45"/>
  <cols>
    <col min="1" max="1" width="11.625" style="1" customWidth="1"/>
    <col min="2" max="2" width="20.625" style="1" customWidth="1"/>
    <col min="3" max="3" width="11.625" style="1" customWidth="1"/>
    <col min="4" max="4" width="17.625" style="1" customWidth="1"/>
    <col min="5" max="5" width="14.875" style="1" customWidth="1"/>
    <col min="6" max="6" width="18.875" style="1" customWidth="1"/>
    <col min="7" max="7" width="9.125" style="1" customWidth="1"/>
    <col min="8" max="8" width="13.875" style="1" customWidth="1"/>
    <col min="9" max="9" width="18.125" style="1" customWidth="1"/>
    <col min="10" max="16384" width="11.625" style="1"/>
  </cols>
  <sheetData>
    <row r="4" spans="2:9" ht="24.75" customHeight="1">
      <c r="B4" s="59" t="s">
        <v>22</v>
      </c>
      <c r="C4" s="60"/>
      <c r="D4" s="60"/>
      <c r="E4" s="60"/>
      <c r="F4" s="60"/>
      <c r="G4" s="60"/>
      <c r="H4" s="60"/>
      <c r="I4" s="61"/>
    </row>
    <row r="5" spans="2:9" ht="13.1">
      <c r="B5" s="6"/>
      <c r="C5" s="2"/>
      <c r="D5" s="2"/>
      <c r="E5" s="2"/>
      <c r="F5" s="2"/>
      <c r="G5" s="2"/>
      <c r="H5" s="2"/>
      <c r="I5" s="2"/>
    </row>
    <row r="6" spans="2:9" ht="13.1">
      <c r="B6" s="10" t="s">
        <v>8</v>
      </c>
      <c r="C6" s="3">
        <v>1511</v>
      </c>
      <c r="D6" s="10" t="s">
        <v>11</v>
      </c>
      <c r="E6" s="62" t="s">
        <v>24</v>
      </c>
      <c r="F6" s="63"/>
      <c r="G6" s="63"/>
      <c r="H6" s="63"/>
      <c r="I6" s="64"/>
    </row>
    <row r="7" spans="2:9" ht="13.1">
      <c r="B7" s="9"/>
      <c r="C7" s="8"/>
      <c r="D7" s="2"/>
      <c r="E7" s="2"/>
      <c r="F7" s="2"/>
      <c r="G7" s="2"/>
      <c r="H7" s="2"/>
      <c r="I7" s="2"/>
    </row>
    <row r="8" spans="2:9" ht="13.95" customHeight="1">
      <c r="B8" s="16" t="s">
        <v>9</v>
      </c>
      <c r="C8" s="62" t="s">
        <v>25</v>
      </c>
      <c r="D8" s="65"/>
      <c r="E8" s="65"/>
      <c r="F8" s="65"/>
      <c r="G8" s="66"/>
      <c r="H8" s="10" t="s">
        <v>13</v>
      </c>
      <c r="I8" s="14">
        <v>187068.38</v>
      </c>
    </row>
    <row r="9" spans="2:9" ht="13.95" customHeight="1">
      <c r="B9" s="9"/>
      <c r="C9" s="7"/>
      <c r="D9" s="2"/>
      <c r="E9" s="2"/>
      <c r="F9" s="2"/>
      <c r="G9" s="2"/>
      <c r="H9" s="2"/>
      <c r="I9" s="2"/>
    </row>
    <row r="10" spans="2:9" ht="13.1">
      <c r="B10" s="10" t="s">
        <v>10</v>
      </c>
      <c r="C10" s="62" t="s">
        <v>26</v>
      </c>
      <c r="D10" s="65"/>
      <c r="E10" s="66"/>
      <c r="F10" s="10" t="s">
        <v>12</v>
      </c>
      <c r="G10" s="62" t="s">
        <v>27</v>
      </c>
      <c r="H10" s="75"/>
      <c r="I10" s="76"/>
    </row>
    <row r="11" spans="2:9" ht="13.1">
      <c r="B11" s="6"/>
      <c r="C11" s="2"/>
      <c r="D11" s="2"/>
      <c r="E11" s="2"/>
      <c r="F11" s="4"/>
      <c r="G11" s="2"/>
      <c r="H11" s="2"/>
      <c r="I11" s="2"/>
    </row>
    <row r="12" spans="2:9" ht="13.1">
      <c r="B12" s="80" t="s">
        <v>14</v>
      </c>
      <c r="C12" s="80"/>
      <c r="D12" s="80"/>
      <c r="E12" s="80"/>
      <c r="F12" s="80"/>
      <c r="G12" s="80"/>
      <c r="H12" s="80"/>
      <c r="I12" s="80"/>
    </row>
    <row r="13" spans="2:9" ht="13.1">
      <c r="B13" s="4"/>
      <c r="C13" s="4"/>
      <c r="D13" s="4"/>
      <c r="E13" s="4"/>
      <c r="F13" s="4"/>
      <c r="G13" s="4"/>
      <c r="H13" s="4"/>
      <c r="I13" s="4"/>
    </row>
    <row r="14" spans="2:9" s="5" customFormat="1" ht="25.85" customHeight="1">
      <c r="B14" s="81" t="s">
        <v>15</v>
      </c>
      <c r="C14" s="82"/>
      <c r="D14" s="83"/>
      <c r="E14" s="84"/>
      <c r="F14" s="73" t="s">
        <v>20</v>
      </c>
      <c r="G14" s="74"/>
      <c r="H14" s="74"/>
      <c r="I14" s="74"/>
    </row>
    <row r="15" spans="2:9" ht="25.2" customHeight="1">
      <c r="B15" s="69" t="s">
        <v>28</v>
      </c>
      <c r="C15" s="70"/>
      <c r="D15" s="71"/>
      <c r="E15" s="72"/>
      <c r="F15" s="69" t="s">
        <v>60</v>
      </c>
      <c r="G15" s="70"/>
      <c r="H15" s="70"/>
      <c r="I15" s="90"/>
    </row>
    <row r="16" spans="2:9" ht="38.950000000000003" customHeight="1">
      <c r="B16" s="69" t="s">
        <v>29</v>
      </c>
      <c r="C16" s="70"/>
      <c r="D16" s="71"/>
      <c r="E16" s="72"/>
      <c r="F16" s="91" t="s">
        <v>30</v>
      </c>
      <c r="G16" s="92"/>
      <c r="H16" s="92"/>
      <c r="I16" s="93"/>
    </row>
    <row r="17" spans="2:9" ht="62.2" customHeight="1">
      <c r="B17" s="69" t="s">
        <v>52</v>
      </c>
      <c r="C17" s="70"/>
      <c r="D17" s="71"/>
      <c r="E17" s="72"/>
      <c r="F17" s="91" t="s">
        <v>53</v>
      </c>
      <c r="G17" s="92"/>
      <c r="H17" s="92"/>
      <c r="I17" s="93"/>
    </row>
    <row r="18" spans="2:9" ht="32.25" customHeight="1">
      <c r="B18" s="95" t="s">
        <v>54</v>
      </c>
      <c r="C18" s="96"/>
      <c r="D18" s="96"/>
      <c r="E18" s="97"/>
      <c r="F18" s="91" t="s">
        <v>55</v>
      </c>
      <c r="G18" s="98"/>
      <c r="H18" s="98"/>
      <c r="I18" s="99"/>
    </row>
    <row r="19" spans="2:9" ht="27" customHeight="1">
      <c r="B19" s="4"/>
      <c r="C19" s="4"/>
      <c r="D19" s="4"/>
      <c r="E19" s="4"/>
      <c r="F19" s="4"/>
      <c r="G19" s="4"/>
      <c r="H19" s="4"/>
      <c r="I19" s="4"/>
    </row>
    <row r="20" spans="2:9" ht="13.1">
      <c r="B20" s="4"/>
      <c r="C20" s="4"/>
      <c r="D20" s="4"/>
      <c r="E20" s="4"/>
      <c r="F20" s="4"/>
      <c r="G20" s="4"/>
      <c r="H20" s="4"/>
      <c r="I20" s="4"/>
    </row>
    <row r="21" spans="2:9" s="5" customFormat="1" ht="26.55" customHeight="1">
      <c r="B21" s="15" t="s">
        <v>16</v>
      </c>
      <c r="C21" s="77" t="s">
        <v>23</v>
      </c>
      <c r="D21" s="78"/>
      <c r="E21" s="79"/>
      <c r="F21" s="15" t="s">
        <v>17</v>
      </c>
      <c r="G21" s="94" t="s">
        <v>19</v>
      </c>
      <c r="H21" s="94"/>
      <c r="I21" s="15" t="s">
        <v>18</v>
      </c>
    </row>
    <row r="22" spans="2:9" s="13" customFormat="1" ht="25.2" customHeight="1">
      <c r="B22" s="18">
        <v>22608</v>
      </c>
      <c r="C22" s="56" t="s">
        <v>48</v>
      </c>
      <c r="D22" s="57"/>
      <c r="E22" s="58"/>
      <c r="F22" s="20">
        <v>1</v>
      </c>
      <c r="G22" s="67"/>
      <c r="H22" s="68"/>
      <c r="I22" s="20"/>
    </row>
    <row r="23" spans="2:9" s="13" customFormat="1" ht="25.2" customHeight="1">
      <c r="B23" s="18">
        <v>22610</v>
      </c>
      <c r="C23" s="56" t="s">
        <v>49</v>
      </c>
      <c r="D23" s="57"/>
      <c r="E23" s="58"/>
      <c r="F23" s="20">
        <v>1</v>
      </c>
      <c r="G23" s="67"/>
      <c r="H23" s="68"/>
      <c r="I23" s="20"/>
    </row>
    <row r="24" spans="2:9" s="13" customFormat="1" ht="25.2" customHeight="1">
      <c r="B24" s="18">
        <v>22516</v>
      </c>
      <c r="C24" s="56" t="s">
        <v>50</v>
      </c>
      <c r="D24" s="57"/>
      <c r="E24" s="58"/>
      <c r="F24" s="20">
        <v>3880</v>
      </c>
      <c r="G24" s="67"/>
      <c r="H24" s="68"/>
      <c r="I24" s="20"/>
    </row>
    <row r="25" spans="2:9" s="13" customFormat="1" ht="25.2" customHeight="1">
      <c r="B25" s="18">
        <v>22707</v>
      </c>
      <c r="C25" s="56" t="s">
        <v>56</v>
      </c>
      <c r="D25" s="57"/>
      <c r="E25" s="58"/>
      <c r="F25" s="20">
        <v>19400</v>
      </c>
      <c r="G25" s="67"/>
      <c r="H25" s="68"/>
      <c r="I25" s="20"/>
    </row>
    <row r="26" spans="2:9" s="13" customFormat="1" ht="25.2" customHeight="1">
      <c r="B26" s="18">
        <v>43310</v>
      </c>
      <c r="C26" s="56" t="s">
        <v>51</v>
      </c>
      <c r="D26" s="57"/>
      <c r="E26" s="58"/>
      <c r="F26" s="20">
        <v>160000</v>
      </c>
      <c r="G26" s="67"/>
      <c r="H26" s="68"/>
      <c r="I26" s="20"/>
    </row>
    <row r="27" spans="2:9" s="13" customFormat="1" ht="25.2" customHeight="1">
      <c r="B27" s="18">
        <v>48015</v>
      </c>
      <c r="C27" s="56" t="s">
        <v>70</v>
      </c>
      <c r="D27" s="57"/>
      <c r="E27" s="58"/>
      <c r="F27" s="20">
        <v>65000</v>
      </c>
      <c r="G27" s="67"/>
      <c r="H27" s="68"/>
      <c r="I27" s="20"/>
    </row>
    <row r="28" spans="2:9" s="13" customFormat="1" ht="25.2" customHeight="1">
      <c r="B28" s="18">
        <v>48149</v>
      </c>
      <c r="C28" s="56" t="s">
        <v>57</v>
      </c>
      <c r="D28" s="57"/>
      <c r="E28" s="58"/>
      <c r="F28" s="20">
        <v>3786.38</v>
      </c>
      <c r="G28" s="67"/>
      <c r="H28" s="68"/>
      <c r="I28" s="20"/>
    </row>
    <row r="29" spans="2:9" s="13" customFormat="1" ht="25.2" customHeight="1">
      <c r="B29" s="18">
        <v>60302</v>
      </c>
      <c r="C29" s="56" t="s">
        <v>61</v>
      </c>
      <c r="D29" s="57"/>
      <c r="E29" s="58"/>
      <c r="F29" s="20">
        <v>300000</v>
      </c>
      <c r="G29" s="67">
        <v>60301</v>
      </c>
      <c r="H29" s="68"/>
      <c r="I29" s="20">
        <v>300000</v>
      </c>
    </row>
    <row r="30" spans="2:9" s="13" customFormat="1" ht="25.2" customHeight="1">
      <c r="B30" s="19">
        <v>78099</v>
      </c>
      <c r="C30" s="87" t="s">
        <v>62</v>
      </c>
      <c r="D30" s="57"/>
      <c r="E30" s="58"/>
      <c r="F30" s="20">
        <v>209000</v>
      </c>
      <c r="G30" s="67"/>
      <c r="H30" s="68"/>
      <c r="I30" s="20"/>
    </row>
    <row r="31" spans="2:9" s="13" customFormat="1" ht="25.2" customHeight="1">
      <c r="B31" s="19"/>
      <c r="C31" s="87"/>
      <c r="D31" s="88"/>
      <c r="E31" s="89"/>
      <c r="F31" s="21"/>
      <c r="G31" s="67"/>
      <c r="H31" s="68"/>
      <c r="I31" s="21"/>
    </row>
    <row r="32" spans="2:9" ht="25.85" customHeight="1" thickBot="1">
      <c r="B32" s="85"/>
      <c r="C32" s="85"/>
      <c r="D32" s="11"/>
      <c r="E32" s="12"/>
      <c r="F32" s="22">
        <f>SUM(F22:F31)</f>
        <v>761068.38</v>
      </c>
      <c r="G32" s="85"/>
      <c r="H32" s="86"/>
      <c r="I32" s="22">
        <f>SUM(I22:I31)</f>
        <v>300000</v>
      </c>
    </row>
    <row r="33" ht="13.1" thickTop="1"/>
  </sheetData>
  <mergeCells count="40">
    <mergeCell ref="G28:H28"/>
    <mergeCell ref="C26:E26"/>
    <mergeCell ref="B18:E18"/>
    <mergeCell ref="F18:I18"/>
    <mergeCell ref="G25:H25"/>
    <mergeCell ref="G26:H26"/>
    <mergeCell ref="C24:E24"/>
    <mergeCell ref="G23:H23"/>
    <mergeCell ref="G24:H24"/>
    <mergeCell ref="G22:H22"/>
    <mergeCell ref="C27:E27"/>
    <mergeCell ref="G27:H27"/>
    <mergeCell ref="F15:I15"/>
    <mergeCell ref="F16:I16"/>
    <mergeCell ref="G21:H21"/>
    <mergeCell ref="B15:E15"/>
    <mergeCell ref="B16:E16"/>
    <mergeCell ref="F17:I17"/>
    <mergeCell ref="B32:C32"/>
    <mergeCell ref="G32:H32"/>
    <mergeCell ref="C31:E31"/>
    <mergeCell ref="G31:H31"/>
    <mergeCell ref="G30:H30"/>
    <mergeCell ref="C30:E30"/>
    <mergeCell ref="C29:E29"/>
    <mergeCell ref="C28:E28"/>
    <mergeCell ref="C25:E25"/>
    <mergeCell ref="B4:I4"/>
    <mergeCell ref="E6:I6"/>
    <mergeCell ref="C8:G8"/>
    <mergeCell ref="C10:E10"/>
    <mergeCell ref="G29:H29"/>
    <mergeCell ref="B17:E17"/>
    <mergeCell ref="F14:I14"/>
    <mergeCell ref="G10:I10"/>
    <mergeCell ref="C22:E22"/>
    <mergeCell ref="C21:E21"/>
    <mergeCell ref="B12:I12"/>
    <mergeCell ref="B14:E14"/>
    <mergeCell ref="C23:E23"/>
  </mergeCells>
  <phoneticPr fontId="0" type="noConversion"/>
  <pageMargins left="0.75" right="0.78740157480314965" top="1" bottom="1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4:K31"/>
  <sheetViews>
    <sheetView topLeftCell="A7" zoomScale="75" workbookViewId="0">
      <selection activeCell="C28" sqref="C28:E29"/>
    </sheetView>
  </sheetViews>
  <sheetFormatPr baseColWidth="10" defaultColWidth="11.625" defaultRowHeight="12.45"/>
  <cols>
    <col min="1" max="1" width="3.875" style="1" customWidth="1"/>
    <col min="2" max="2" width="7" style="6" customWidth="1"/>
    <col min="3" max="3" width="11.875" style="1" customWidth="1"/>
    <col min="4" max="4" width="11.625" style="1" customWidth="1"/>
    <col min="5" max="5" width="12.375" style="1" customWidth="1"/>
    <col min="6" max="6" width="35.25" style="1" customWidth="1"/>
    <col min="7" max="8" width="19.75" style="1" customWidth="1"/>
    <col min="9" max="10" width="17.75" style="1" customWidth="1"/>
    <col min="11" max="11" width="17.25" style="1" customWidth="1"/>
    <col min="12" max="16384" width="11.625" style="1"/>
  </cols>
  <sheetData>
    <row r="4" spans="2:11" ht="24.75" customHeight="1">
      <c r="B4" s="59" t="s">
        <v>21</v>
      </c>
      <c r="C4" s="60"/>
      <c r="D4" s="60"/>
      <c r="E4" s="60"/>
      <c r="F4" s="60"/>
      <c r="G4" s="60"/>
      <c r="H4" s="60"/>
      <c r="I4" s="60"/>
      <c r="J4" s="60"/>
      <c r="K4" s="60"/>
    </row>
    <row r="5" spans="2:11" ht="13.1">
      <c r="C5" s="2"/>
      <c r="D5" s="2"/>
      <c r="E5" s="2"/>
      <c r="F5" s="2"/>
      <c r="G5" s="2"/>
      <c r="H5" s="2"/>
      <c r="I5" s="2"/>
      <c r="J5" s="2"/>
      <c r="K5" s="2"/>
    </row>
    <row r="6" spans="2:11" ht="13.1">
      <c r="B6" s="131" t="s">
        <v>8</v>
      </c>
      <c r="C6" s="132"/>
      <c r="D6" s="3">
        <v>1511</v>
      </c>
      <c r="E6" s="10" t="s">
        <v>11</v>
      </c>
      <c r="F6" s="62" t="s">
        <v>24</v>
      </c>
      <c r="G6" s="63"/>
      <c r="H6" s="63"/>
      <c r="I6" s="63"/>
      <c r="J6" s="63"/>
      <c r="K6" s="64"/>
    </row>
    <row r="7" spans="2:11" ht="13.1">
      <c r="B7" s="9"/>
      <c r="C7" s="8"/>
      <c r="D7" s="2"/>
      <c r="E7" s="2"/>
      <c r="F7" s="2"/>
      <c r="G7" s="2"/>
      <c r="H7" s="2"/>
      <c r="I7" s="2"/>
      <c r="J7" s="2"/>
      <c r="K7" s="2"/>
    </row>
    <row r="8" spans="2:11" ht="13.95" customHeight="1">
      <c r="B8" s="133" t="s">
        <v>9</v>
      </c>
      <c r="C8" s="132"/>
      <c r="D8" s="62" t="s">
        <v>25</v>
      </c>
      <c r="E8" s="65"/>
      <c r="F8" s="65"/>
      <c r="G8" s="65"/>
      <c r="H8" s="65"/>
      <c r="I8" s="66"/>
      <c r="J8" s="10" t="s">
        <v>13</v>
      </c>
      <c r="K8" s="17">
        <f>+'FICHA PRESUPUESTARIA'!I8</f>
        <v>187068.38</v>
      </c>
    </row>
    <row r="9" spans="2:11" ht="13.95" customHeight="1">
      <c r="B9" s="9"/>
      <c r="C9" s="7"/>
      <c r="D9" s="2"/>
      <c r="E9" s="2"/>
      <c r="F9" s="2"/>
      <c r="G9" s="2"/>
      <c r="H9" s="2"/>
      <c r="I9" s="2"/>
      <c r="J9" s="2"/>
      <c r="K9" s="2"/>
    </row>
    <row r="10" spans="2:11" ht="13.1">
      <c r="B10" s="131" t="s">
        <v>10</v>
      </c>
      <c r="C10" s="132"/>
      <c r="D10" s="62" t="s">
        <v>26</v>
      </c>
      <c r="E10" s="65"/>
      <c r="F10" s="66"/>
      <c r="G10" s="10" t="s">
        <v>12</v>
      </c>
      <c r="H10" s="34"/>
      <c r="I10" s="62" t="s">
        <v>27</v>
      </c>
      <c r="J10" s="75"/>
      <c r="K10" s="76"/>
    </row>
    <row r="11" spans="2:11" ht="13.1">
      <c r="C11" s="2"/>
      <c r="D11" s="2"/>
      <c r="E11" s="2"/>
      <c r="F11" s="2"/>
      <c r="G11" s="4"/>
      <c r="H11" s="4"/>
      <c r="I11" s="2"/>
      <c r="J11" s="2"/>
      <c r="K11" s="2"/>
    </row>
    <row r="12" spans="2:11" ht="13.1">
      <c r="B12" s="80" t="s">
        <v>7</v>
      </c>
      <c r="C12" s="80"/>
      <c r="D12" s="80"/>
      <c r="E12" s="80"/>
      <c r="F12" s="80"/>
      <c r="G12" s="80"/>
      <c r="H12" s="80"/>
      <c r="I12" s="80"/>
      <c r="J12" s="80"/>
      <c r="K12" s="80"/>
    </row>
    <row r="13" spans="2:11" ht="13.75" thickBot="1">
      <c r="C13" s="4"/>
      <c r="D13" s="4"/>
      <c r="E13" s="4"/>
      <c r="F13" s="4"/>
      <c r="G13" s="4"/>
      <c r="H13" s="4"/>
      <c r="I13" s="4"/>
      <c r="J13" s="4"/>
      <c r="K13" s="4"/>
    </row>
    <row r="14" spans="2:11" s="5" customFormat="1" ht="25.85" customHeight="1" thickBot="1">
      <c r="B14" s="141" t="s">
        <v>4</v>
      </c>
      <c r="C14" s="114" t="s">
        <v>0</v>
      </c>
      <c r="D14" s="114"/>
      <c r="E14" s="114"/>
      <c r="F14" s="31" t="s">
        <v>3</v>
      </c>
      <c r="G14" s="31" t="s">
        <v>1</v>
      </c>
      <c r="H14" s="40" t="s">
        <v>69</v>
      </c>
      <c r="I14" s="114" t="s">
        <v>2</v>
      </c>
      <c r="J14" s="115"/>
      <c r="K14" s="116"/>
    </row>
    <row r="15" spans="2:11" ht="39.950000000000003" customHeight="1">
      <c r="B15" s="142"/>
      <c r="C15" s="129" t="s">
        <v>31</v>
      </c>
      <c r="D15" s="129"/>
      <c r="E15" s="129"/>
      <c r="F15" s="144" t="s">
        <v>43</v>
      </c>
      <c r="G15" s="150" t="s">
        <v>44</v>
      </c>
      <c r="H15" s="41"/>
      <c r="I15" s="153" t="s">
        <v>45</v>
      </c>
      <c r="J15" s="154"/>
      <c r="K15" s="155"/>
    </row>
    <row r="16" spans="2:11" ht="39.950000000000003" customHeight="1">
      <c r="B16" s="142"/>
      <c r="C16" s="140" t="s">
        <v>46</v>
      </c>
      <c r="D16" s="140"/>
      <c r="E16" s="140"/>
      <c r="F16" s="145"/>
      <c r="G16" s="151"/>
      <c r="H16" s="42"/>
      <c r="I16" s="156"/>
      <c r="J16" s="157"/>
      <c r="K16" s="158"/>
    </row>
    <row r="17" spans="2:11" ht="39.950000000000003" customHeight="1" thickBot="1">
      <c r="B17" s="142"/>
      <c r="C17" s="124" t="s">
        <v>32</v>
      </c>
      <c r="D17" s="124"/>
      <c r="E17" s="124"/>
      <c r="F17" s="146"/>
      <c r="G17" s="152"/>
      <c r="H17" s="43"/>
      <c r="I17" s="159"/>
      <c r="J17" s="160"/>
      <c r="K17" s="161"/>
    </row>
    <row r="18" spans="2:11" ht="39.950000000000003" customHeight="1" thickBot="1">
      <c r="B18" s="143"/>
      <c r="C18" s="124" t="s">
        <v>64</v>
      </c>
      <c r="D18" s="124"/>
      <c r="E18" s="124"/>
      <c r="F18" s="35" t="s">
        <v>65</v>
      </c>
      <c r="G18" s="33"/>
      <c r="H18" s="44"/>
      <c r="I18" s="162"/>
      <c r="J18" s="163"/>
      <c r="K18" s="164"/>
    </row>
    <row r="19" spans="2:11" ht="13.75" thickBot="1">
      <c r="C19" s="4"/>
      <c r="D19" s="4"/>
      <c r="E19" s="4"/>
      <c r="F19" s="4"/>
      <c r="G19" s="4"/>
      <c r="H19" s="45"/>
      <c r="I19" s="4"/>
      <c r="J19" s="4"/>
      <c r="K19" s="4"/>
    </row>
    <row r="20" spans="2:11" ht="26.2" customHeight="1" thickBot="1">
      <c r="B20" s="126" t="s">
        <v>6</v>
      </c>
      <c r="C20" s="114" t="s">
        <v>0</v>
      </c>
      <c r="D20" s="114"/>
      <c r="E20" s="114"/>
      <c r="F20" s="31" t="s">
        <v>3</v>
      </c>
      <c r="G20" s="31" t="s">
        <v>1</v>
      </c>
      <c r="H20" s="40"/>
      <c r="I20" s="114" t="s">
        <v>2</v>
      </c>
      <c r="J20" s="115"/>
      <c r="K20" s="116"/>
    </row>
    <row r="21" spans="2:11" ht="39.950000000000003" customHeight="1">
      <c r="B21" s="127"/>
      <c r="C21" s="129" t="s">
        <v>33</v>
      </c>
      <c r="D21" s="129"/>
      <c r="E21" s="129"/>
      <c r="F21" s="24" t="s">
        <v>37</v>
      </c>
      <c r="G21" s="25"/>
      <c r="H21" s="46"/>
      <c r="I21" s="147"/>
      <c r="J21" s="148"/>
      <c r="K21" s="149"/>
    </row>
    <row r="22" spans="2:11" ht="39.950000000000003" customHeight="1">
      <c r="B22" s="127"/>
      <c r="C22" s="134" t="s">
        <v>63</v>
      </c>
      <c r="D22" s="135"/>
      <c r="E22" s="136"/>
      <c r="F22" s="23" t="s">
        <v>38</v>
      </c>
      <c r="G22" s="26"/>
      <c r="H22" s="47"/>
      <c r="I22" s="103"/>
      <c r="J22" s="103"/>
      <c r="K22" s="104"/>
    </row>
    <row r="23" spans="2:11" ht="39.950000000000003" customHeight="1">
      <c r="B23" s="127"/>
      <c r="C23" s="137"/>
      <c r="D23" s="138"/>
      <c r="E23" s="139"/>
      <c r="F23" s="29" t="s">
        <v>39</v>
      </c>
      <c r="G23" s="30"/>
      <c r="H23" s="48"/>
      <c r="I23" s="111"/>
      <c r="J23" s="112"/>
      <c r="K23" s="113"/>
    </row>
    <row r="24" spans="2:11" ht="39.950000000000003" customHeight="1" thickBot="1">
      <c r="B24" s="127"/>
      <c r="C24" s="130" t="s">
        <v>58</v>
      </c>
      <c r="D24" s="130"/>
      <c r="E24" s="130"/>
      <c r="F24" s="32" t="s">
        <v>59</v>
      </c>
      <c r="G24" s="30"/>
      <c r="H24" s="49"/>
      <c r="I24" s="117"/>
      <c r="J24" s="118"/>
      <c r="K24" s="119"/>
    </row>
    <row r="25" spans="2:11" ht="39.950000000000003" customHeight="1" thickBot="1">
      <c r="B25" s="128"/>
      <c r="C25" s="125" t="s">
        <v>67</v>
      </c>
      <c r="D25" s="125"/>
      <c r="E25" s="125"/>
      <c r="F25" s="32" t="s">
        <v>68</v>
      </c>
      <c r="G25" s="27"/>
      <c r="H25" s="50"/>
      <c r="I25" s="173"/>
      <c r="J25" s="173"/>
      <c r="K25" s="174"/>
    </row>
    <row r="26" spans="2:11" ht="13.1" thickBot="1">
      <c r="H26" s="51"/>
    </row>
    <row r="27" spans="2:11" ht="26.85" thickBot="1">
      <c r="B27" s="120" t="s">
        <v>5</v>
      </c>
      <c r="C27" s="114" t="s">
        <v>0</v>
      </c>
      <c r="D27" s="114"/>
      <c r="E27" s="114"/>
      <c r="F27" s="31" t="s">
        <v>3</v>
      </c>
      <c r="G27" s="31" t="s">
        <v>1</v>
      </c>
      <c r="H27" s="40"/>
      <c r="I27" s="114" t="s">
        <v>2</v>
      </c>
      <c r="J27" s="115"/>
      <c r="K27" s="116"/>
    </row>
    <row r="28" spans="2:11" ht="39.950000000000003" customHeight="1">
      <c r="B28" s="121"/>
      <c r="C28" s="165" t="s">
        <v>34</v>
      </c>
      <c r="D28" s="166"/>
      <c r="E28" s="167"/>
      <c r="F28" s="24" t="s">
        <v>35</v>
      </c>
      <c r="G28" s="171">
        <v>1</v>
      </c>
      <c r="H28" s="52"/>
      <c r="I28" s="105" t="s">
        <v>36</v>
      </c>
      <c r="J28" s="106"/>
      <c r="K28" s="107"/>
    </row>
    <row r="29" spans="2:11" ht="39.950000000000003" customHeight="1">
      <c r="B29" s="121"/>
      <c r="C29" s="168"/>
      <c r="D29" s="169"/>
      <c r="E29" s="170"/>
      <c r="F29" s="38" t="s">
        <v>66</v>
      </c>
      <c r="G29" s="172"/>
      <c r="H29" s="53"/>
      <c r="I29" s="36"/>
      <c r="J29" s="37"/>
      <c r="K29" s="39"/>
    </row>
    <row r="30" spans="2:11" ht="43.55" customHeight="1">
      <c r="B30" s="121"/>
      <c r="C30" s="123" t="s">
        <v>47</v>
      </c>
      <c r="D30" s="123"/>
      <c r="E30" s="123"/>
      <c r="F30" s="23" t="s">
        <v>40</v>
      </c>
      <c r="G30" s="26"/>
      <c r="H30" s="54"/>
      <c r="I30" s="108"/>
      <c r="J30" s="109"/>
      <c r="K30" s="110"/>
    </row>
    <row r="31" spans="2:11" ht="39.950000000000003" customHeight="1" thickBot="1">
      <c r="B31" s="122"/>
      <c r="C31" s="124" t="s">
        <v>41</v>
      </c>
      <c r="D31" s="124"/>
      <c r="E31" s="124"/>
      <c r="F31" s="28" t="s">
        <v>42</v>
      </c>
      <c r="G31" s="27"/>
      <c r="H31" s="55"/>
      <c r="I31" s="100"/>
      <c r="J31" s="101"/>
      <c r="K31" s="102"/>
    </row>
  </sheetData>
  <mergeCells count="42">
    <mergeCell ref="I15:K17"/>
    <mergeCell ref="I18:K18"/>
    <mergeCell ref="C28:E29"/>
    <mergeCell ref="G28:G29"/>
    <mergeCell ref="I25:K25"/>
    <mergeCell ref="B12:K12"/>
    <mergeCell ref="C22:E23"/>
    <mergeCell ref="C15:E15"/>
    <mergeCell ref="F6:K6"/>
    <mergeCell ref="D10:F10"/>
    <mergeCell ref="C20:E20"/>
    <mergeCell ref="C18:E18"/>
    <mergeCell ref="C16:E16"/>
    <mergeCell ref="B14:B18"/>
    <mergeCell ref="I14:K14"/>
    <mergeCell ref="C14:E14"/>
    <mergeCell ref="C17:E17"/>
    <mergeCell ref="F15:F17"/>
    <mergeCell ref="I20:K20"/>
    <mergeCell ref="I21:K21"/>
    <mergeCell ref="G15:G17"/>
    <mergeCell ref="B4:K4"/>
    <mergeCell ref="B6:C6"/>
    <mergeCell ref="B8:C8"/>
    <mergeCell ref="B10:C10"/>
    <mergeCell ref="I10:K10"/>
    <mergeCell ref="D8:I8"/>
    <mergeCell ref="B27:B31"/>
    <mergeCell ref="C27:E27"/>
    <mergeCell ref="C30:E30"/>
    <mergeCell ref="C31:E31"/>
    <mergeCell ref="C25:E25"/>
    <mergeCell ref="B20:B25"/>
    <mergeCell ref="C21:E21"/>
    <mergeCell ref="C24:E24"/>
    <mergeCell ref="I31:K31"/>
    <mergeCell ref="I22:K22"/>
    <mergeCell ref="I28:K28"/>
    <mergeCell ref="I30:K30"/>
    <mergeCell ref="I23:K23"/>
    <mergeCell ref="I27:K27"/>
    <mergeCell ref="I24:K24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2013-04-26T06:18:04Z</cp:lastPrinted>
  <dcterms:created xsi:type="dcterms:W3CDTF">2009-06-30T08:57:14Z</dcterms:created>
  <dcterms:modified xsi:type="dcterms:W3CDTF">2018-01-30T12:27:20Z</dcterms:modified>
</cp:coreProperties>
</file>